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filterPrivacy="1"/>
  <xr:revisionPtr revIDLastSave="0" documentId="13_ncr:1_{736A7324-46E3-4755-9981-4FE92373853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8" i="1" l="1"/>
  <c r="F42" i="1"/>
  <c r="F7" i="1"/>
  <c r="F33" i="1"/>
  <c r="F32" i="1"/>
  <c r="F31" i="1"/>
  <c r="F30" i="1"/>
  <c r="F29" i="1"/>
  <c r="F28" i="1"/>
  <c r="F27" i="1"/>
  <c r="F26" i="1"/>
  <c r="F24" i="1"/>
  <c r="F25" i="1"/>
  <c r="F23" i="1"/>
  <c r="F22" i="1"/>
  <c r="F21" i="1"/>
  <c r="F20" i="1"/>
  <c r="F18" i="1"/>
  <c r="F14" i="1"/>
  <c r="F50" i="1"/>
  <c r="F51" i="1" s="1"/>
  <c r="F16" i="1"/>
  <c r="F17" i="1"/>
  <c r="F19" i="1"/>
  <c r="F34" i="1"/>
  <c r="F35" i="1"/>
  <c r="F36" i="1"/>
  <c r="F37" i="1"/>
  <c r="F39" i="1"/>
  <c r="F40" i="1"/>
  <c r="F41" i="1"/>
  <c r="F43" i="1"/>
  <c r="F44" i="1"/>
  <c r="F45" i="1"/>
  <c r="F46" i="1"/>
  <c r="F47" i="1"/>
  <c r="F15" i="1"/>
  <c r="F6" i="1"/>
  <c r="F8" i="1"/>
  <c r="F9" i="1"/>
  <c r="F10" i="1"/>
  <c r="F11" i="1"/>
  <c r="F5" i="1"/>
  <c r="F48" i="1" l="1"/>
  <c r="F12" i="1"/>
  <c r="E52" i="1" s="1"/>
  <c r="E53" i="1" l="1"/>
  <c r="E54" i="1" s="1"/>
</calcChain>
</file>

<file path=xl/sharedStrings.xml><?xml version="1.0" encoding="utf-8"?>
<sst xmlns="http://schemas.openxmlformats.org/spreadsheetml/2006/main" count="147" uniqueCount="99">
  <si>
    <t xml:space="preserve">PRILOG III - TROŠKOVNIK        </t>
  </si>
  <si>
    <t>r.br</t>
  </si>
  <si>
    <t>Predmet nabave</t>
  </si>
  <si>
    <t>Jedinica mjere</t>
  </si>
  <si>
    <t>Količina</t>
  </si>
  <si>
    <t>Jedinična cijena u EUR
(bez PDV-a)</t>
  </si>
  <si>
    <t>Ukupno cijena bez PDV-a
u EUR</t>
  </si>
  <si>
    <t>Grupa 1</t>
  </si>
  <si>
    <t xml:space="preserve">Baterijski članci, nadzorna elektronika i spojni materijal      </t>
  </si>
  <si>
    <t>1.</t>
  </si>
  <si>
    <t>Baterijski članci</t>
  </si>
  <si>
    <t>kom</t>
  </si>
  <si>
    <t>2.</t>
  </si>
  <si>
    <t>Konektori za baterijske pakete za panel (ženski)</t>
  </si>
  <si>
    <t>3.</t>
  </si>
  <si>
    <t>Konektori za baterijske pakete za kabel (muški)</t>
  </si>
  <si>
    <t>4.</t>
  </si>
  <si>
    <t>Osigurači (za bateriju)</t>
  </si>
  <si>
    <t>5.</t>
  </si>
  <si>
    <t>Držač osigurača (za bateriju)</t>
  </si>
  <si>
    <t>6.</t>
  </si>
  <si>
    <t>Odvodnik prenapona DC</t>
  </si>
  <si>
    <t>7.</t>
  </si>
  <si>
    <t>Zamjenski ulošci za odvodnik prenapona DC</t>
  </si>
  <si>
    <t>Ukupno Grupa 1</t>
  </si>
  <si>
    <t>Grupa 2</t>
  </si>
  <si>
    <t xml:space="preserve"> Energetska i upravljačka elektronika</t>
  </si>
  <si>
    <t>AC filter</t>
  </si>
  <si>
    <t xml:space="preserve">AC-DC učinski pretvarač </t>
  </si>
  <si>
    <t xml:space="preserve">DC-DC učinski pretvarač </t>
  </si>
  <si>
    <t>Upravljački uređaj za kontrolu punjenja</t>
  </si>
  <si>
    <t>Relej za nadzor izolacije</t>
  </si>
  <si>
    <t>Kabel s konektorom CCS2 (za spajanje električnog vozila)</t>
  </si>
  <si>
    <t>DC filter</t>
  </si>
  <si>
    <t>8.</t>
  </si>
  <si>
    <t>Mjerač naplate istosmjerne struje</t>
  </si>
  <si>
    <t>9.</t>
  </si>
  <si>
    <t>Napajanje (DC)</t>
  </si>
  <si>
    <t>10.</t>
  </si>
  <si>
    <t>EV utičnica za AC punjenje</t>
  </si>
  <si>
    <t>11.</t>
  </si>
  <si>
    <t>Mjerilo električne energije (AC punjenje)</t>
  </si>
  <si>
    <t>12.</t>
  </si>
  <si>
    <t>Gljivasta tipka za zaustavljanje u nuždi</t>
  </si>
  <si>
    <t>13.</t>
  </si>
  <si>
    <t>Termostat za ventilator</t>
  </si>
  <si>
    <t>14.</t>
  </si>
  <si>
    <t>Higrostat</t>
  </si>
  <si>
    <t>15.</t>
  </si>
  <si>
    <t>Grijač</t>
  </si>
  <si>
    <t>16.</t>
  </si>
  <si>
    <t>Ventilator</t>
  </si>
  <si>
    <t>17.</t>
  </si>
  <si>
    <t>Mrežni prekidač</t>
  </si>
  <si>
    <t>18.</t>
  </si>
  <si>
    <t>ETH to Serial serijski poslužitelj (media converter) - 1 port</t>
  </si>
  <si>
    <t>19.</t>
  </si>
  <si>
    <t>ETH to Serial serijski poslužitelj (media converter) - 2 porta</t>
  </si>
  <si>
    <t>20.</t>
  </si>
  <si>
    <t>Web HMI zaslon osjetljiv na dodir</t>
  </si>
  <si>
    <t>21.</t>
  </si>
  <si>
    <t>Kondenzatori DC</t>
  </si>
  <si>
    <t>22.</t>
  </si>
  <si>
    <t xml:space="preserve">Kontaktori (AC-DC glavni) </t>
  </si>
  <si>
    <t>23.</t>
  </si>
  <si>
    <t xml:space="preserve">Kontaktori (DC-DC i EV) </t>
  </si>
  <si>
    <t>24.</t>
  </si>
  <si>
    <t>Kontaktori (za soft-start) DC</t>
  </si>
  <si>
    <t>25.</t>
  </si>
  <si>
    <t>Kontaktor za AC punjenje</t>
  </si>
  <si>
    <t>26.</t>
  </si>
  <si>
    <t xml:space="preserve">Osigurači (za EV) </t>
  </si>
  <si>
    <t>27.</t>
  </si>
  <si>
    <t xml:space="preserve">Osigurači (za AC-DC) </t>
  </si>
  <si>
    <t>28.</t>
  </si>
  <si>
    <t xml:space="preserve">Osigurači (AC ulaz) </t>
  </si>
  <si>
    <t>29.</t>
  </si>
  <si>
    <t>Prekidač s diferencijalnom zaštitom (RCBO) za AC punjenje</t>
  </si>
  <si>
    <t>30.</t>
  </si>
  <si>
    <t>Otpornik za predpunjenje</t>
  </si>
  <si>
    <t>31.</t>
  </si>
  <si>
    <t>Držač osigurača (za EV) DC</t>
  </si>
  <si>
    <t>32.</t>
  </si>
  <si>
    <t xml:space="preserve">Držač osigurača (za AC-DC) </t>
  </si>
  <si>
    <t>33.</t>
  </si>
  <si>
    <t>Odvodnik prenapona AC</t>
  </si>
  <si>
    <t>34.</t>
  </si>
  <si>
    <t>Zamjenski ulošci za odvodnik prenapona AC</t>
  </si>
  <si>
    <t>Ukupno Grupa 2</t>
  </si>
  <si>
    <t>Grupa 3</t>
  </si>
  <si>
    <t xml:space="preserve">Mehaničke komponente     </t>
  </si>
  <si>
    <t>Ormar za ugradnju električnih uređaja, baterija i ožičenja</t>
  </si>
  <si>
    <t>komplet</t>
  </si>
  <si>
    <t>Ukupno Grupa 3</t>
  </si>
  <si>
    <t>Cijena ponude u EUR bez poreza na dodanu vrijednost – brojkama</t>
  </si>
  <si>
    <t xml:space="preserve">Iznos poreza na dodanu vrijednost </t>
  </si>
  <si>
    <t>Cijena ponude u EUR s porezom na dodanu vrijednost – brojkama</t>
  </si>
  <si>
    <t>U __________________, ______________________                                                                                            
            ( mjesto )                     (  datum )
 ____________________________________________                                M.P.                                                           
(ime i prezime i potpis osobe ovlaštene po zakonu                                
           za zastupanje gospodarskog subjekta)</t>
  </si>
  <si>
    <t>Cijena ponude izražava se u eurima (EUR). Ako je Ponuditelj izvan Republike Hrvatske ili ako Ponuditelj nije PDV obveznik, na mjesto predviđeno za upis cijene ponude s PDV-om upisuje se isti iznos koji  je upisan na mjestu predviđenom za upis cijene ponude bez PDV-a, a mjesto predviđeno za upis iznosa PDV-a ostavlja se prazno.                                                                                                                                                                                                                                                                     U ovom prilogu Ponuditelj ispunjava podatke za onu grupu koja je predmet njegove ponude, ostale redove ostavlja prazne.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</si>
</sst>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HRK]"/>
    <numFmt numFmtId="165" formatCode="#,##0.00\ [$€-1]"/>
  </numFmts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name val="Calibri"/>
      <family val="2"/>
      <charset val="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/>
    </xf>
    <xf numFmtId="164" fontId="3" fillId="4" borderId="2" xfId="0" applyNumberFormat="1" applyFont="1" applyFill="1" applyBorder="1" applyAlignment="1">
      <alignment horizontal="left" vertical="center"/>
    </xf>
    <xf numFmtId="164" fontId="3" fillId="4" borderId="3" xfId="0" applyNumberFormat="1" applyFont="1" applyFill="1" applyBorder="1" applyAlignment="1">
      <alignment horizontal="left" vertical="center"/>
    </xf>
    <xf numFmtId="0" fontId="0" fillId="0" borderId="13" xfId="0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5" borderId="10" xfId="0" applyFont="1" applyFill="1" applyBorder="1" applyAlignment="1">
      <alignment horizontal="left" vertical="center" wrapText="1"/>
    </xf>
    <xf numFmtId="165" fontId="0" fillId="0" borderId="11" xfId="0" applyNumberFormat="1" applyBorder="1" applyAlignment="1">
      <alignment horizontal="right" vertical="center"/>
    </xf>
    <xf numFmtId="165" fontId="3" fillId="3" borderId="19" xfId="0" applyNumberFormat="1" applyFont="1" applyFill="1" applyBorder="1" applyAlignment="1">
      <alignment horizontal="right" vertical="center"/>
    </xf>
    <xf numFmtId="165" fontId="3" fillId="3" borderId="3" xfId="0" applyNumberFormat="1" applyFont="1" applyFill="1" applyBorder="1" applyAlignment="1">
      <alignment horizontal="right" vertical="center"/>
    </xf>
    <xf numFmtId="0" fontId="0" fillId="0" borderId="16" xfId="0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5" fontId="0" fillId="4" borderId="10" xfId="0" applyNumberFormat="1" applyFill="1" applyBorder="1" applyAlignment="1" applyProtection="1">
      <alignment horizontal="right" vertical="center"/>
      <protection locked="0"/>
    </xf>
    <xf numFmtId="165" fontId="0" fillId="4" borderId="17" xfId="0" applyNumberFormat="1" applyFill="1" applyBorder="1" applyAlignment="1" applyProtection="1">
      <alignment horizontal="right" vertical="center"/>
      <protection locked="0"/>
    </xf>
    <xf numFmtId="165" fontId="0" fillId="4" borderId="13" xfId="0" applyNumberFormat="1" applyFill="1" applyBorder="1" applyAlignment="1" applyProtection="1">
      <alignment horizontal="right" vertical="center"/>
      <protection locked="0"/>
    </xf>
    <xf numFmtId="165" fontId="0" fillId="4" borderId="16" xfId="0" applyNumberFormat="1" applyFill="1" applyBorder="1" applyAlignment="1" applyProtection="1">
      <alignment horizontal="right" vertical="center"/>
      <protection locked="0"/>
    </xf>
    <xf numFmtId="49" fontId="1" fillId="5" borderId="20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65" fontId="1" fillId="4" borderId="10" xfId="0" applyNumberFormat="1" applyFont="1" applyFill="1" applyBorder="1" applyAlignment="1" applyProtection="1">
      <alignment horizontal="right" vertical="center"/>
      <protection locked="0"/>
    </xf>
    <xf numFmtId="165" fontId="1" fillId="5" borderId="11" xfId="0" applyNumberFormat="1" applyFont="1" applyFill="1" applyBorder="1" applyAlignment="1">
      <alignment horizontal="right" vertical="center"/>
    </xf>
    <xf numFmtId="49" fontId="1" fillId="5" borderId="12" xfId="0" applyNumberFormat="1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left" vertical="center" wrapText="1"/>
    </xf>
    <xf numFmtId="0" fontId="1" fillId="5" borderId="13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5" fontId="1" fillId="4" borderId="13" xfId="0" applyNumberFormat="1" applyFont="1" applyFill="1" applyBorder="1" applyAlignment="1" applyProtection="1">
      <alignment horizontal="right" vertical="center"/>
      <protection locked="0"/>
    </xf>
    <xf numFmtId="0" fontId="4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5" xfId="0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3" borderId="1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1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9"/>
  <sheetViews>
    <sheetView showGridLines="0" tabSelected="1" zoomScaleNormal="100" zoomScalePageLayoutView="70" workbookViewId="0">
      <selection activeCell="A55" sqref="A55:F56"/>
    </sheetView>
  </sheetViews>
  <sheetFormatPr defaultColWidth="8.6640625" defaultRowHeight="14.4" x14ac:dyDescent="0.3"/>
  <cols>
    <col min="2" max="2" width="49.44140625" customWidth="1"/>
    <col min="3" max="3" width="14.33203125" customWidth="1"/>
    <col min="4" max="4" width="10.33203125" customWidth="1"/>
    <col min="5" max="5" width="19.88671875" bestFit="1" customWidth="1"/>
    <col min="6" max="6" width="22.5546875" bestFit="1" customWidth="1"/>
  </cols>
  <sheetData>
    <row r="1" spans="1:6" ht="36" customHeight="1" thickBot="1" x14ac:dyDescent="0.35">
      <c r="A1" s="51" t="s">
        <v>0</v>
      </c>
      <c r="B1" s="52"/>
      <c r="C1" s="52"/>
      <c r="D1" s="52"/>
      <c r="E1" s="52"/>
      <c r="F1" s="53"/>
    </row>
    <row r="2" spans="1:6" ht="15" thickBot="1" x14ac:dyDescent="0.35">
      <c r="A2" s="54"/>
      <c r="B2" s="55"/>
      <c r="C2" s="55"/>
      <c r="D2" s="55"/>
      <c r="E2" s="55"/>
      <c r="F2" s="56"/>
    </row>
    <row r="3" spans="1:6" ht="29.4" thickBot="1" x14ac:dyDescent="0.35">
      <c r="A3" s="26" t="s">
        <v>1</v>
      </c>
      <c r="B3" s="27" t="s">
        <v>2</v>
      </c>
      <c r="C3" s="27" t="s">
        <v>3</v>
      </c>
      <c r="D3" s="27" t="s">
        <v>4</v>
      </c>
      <c r="E3" s="5" t="s">
        <v>5</v>
      </c>
      <c r="F3" s="6" t="s">
        <v>6</v>
      </c>
    </row>
    <row r="4" spans="1:6" ht="15" thickBot="1" x14ac:dyDescent="0.35">
      <c r="A4" s="10" t="s">
        <v>7</v>
      </c>
      <c r="B4" s="8" t="s">
        <v>8</v>
      </c>
      <c r="C4" s="7"/>
      <c r="D4" s="7"/>
      <c r="E4" s="8"/>
      <c r="F4" s="9"/>
    </row>
    <row r="5" spans="1:6" x14ac:dyDescent="0.3">
      <c r="A5" s="17" t="s">
        <v>9</v>
      </c>
      <c r="B5" s="4" t="s">
        <v>10</v>
      </c>
      <c r="C5" s="3" t="s">
        <v>11</v>
      </c>
      <c r="D5" s="3">
        <v>980</v>
      </c>
      <c r="E5" s="30">
        <v>0</v>
      </c>
      <c r="F5" s="22">
        <f>E5*D5</f>
        <v>0</v>
      </c>
    </row>
    <row r="6" spans="1:6" x14ac:dyDescent="0.3">
      <c r="A6" s="28" t="s">
        <v>12</v>
      </c>
      <c r="B6" s="15" t="s">
        <v>13</v>
      </c>
      <c r="C6" s="16" t="s">
        <v>11</v>
      </c>
      <c r="D6" s="16">
        <v>60</v>
      </c>
      <c r="E6" s="30">
        <v>0</v>
      </c>
      <c r="F6" s="22">
        <f t="shared" ref="F6:F11" si="0">E6*D6</f>
        <v>0</v>
      </c>
    </row>
    <row r="7" spans="1:6" x14ac:dyDescent="0.3">
      <c r="A7" s="28" t="s">
        <v>14</v>
      </c>
      <c r="B7" s="15" t="s">
        <v>15</v>
      </c>
      <c r="C7" s="16" t="s">
        <v>11</v>
      </c>
      <c r="D7" s="16">
        <v>60</v>
      </c>
      <c r="E7" s="30">
        <v>0</v>
      </c>
      <c r="F7" s="22">
        <f t="shared" ref="F7" si="1">E7*D7</f>
        <v>0</v>
      </c>
    </row>
    <row r="8" spans="1:6" x14ac:dyDescent="0.3">
      <c r="A8" s="28" t="s">
        <v>16</v>
      </c>
      <c r="B8" s="15" t="s">
        <v>17</v>
      </c>
      <c r="C8" s="16" t="s">
        <v>11</v>
      </c>
      <c r="D8" s="16">
        <v>8</v>
      </c>
      <c r="E8" s="30">
        <v>0</v>
      </c>
      <c r="F8" s="22">
        <f t="shared" si="0"/>
        <v>0</v>
      </c>
    </row>
    <row r="9" spans="1:6" x14ac:dyDescent="0.3">
      <c r="A9" s="28" t="s">
        <v>18</v>
      </c>
      <c r="B9" s="15" t="s">
        <v>19</v>
      </c>
      <c r="C9" s="16" t="s">
        <v>11</v>
      </c>
      <c r="D9" s="16">
        <v>6</v>
      </c>
      <c r="E9" s="30">
        <v>0</v>
      </c>
      <c r="F9" s="22">
        <f t="shared" si="0"/>
        <v>0</v>
      </c>
    </row>
    <row r="10" spans="1:6" x14ac:dyDescent="0.3">
      <c r="A10" s="28" t="s">
        <v>20</v>
      </c>
      <c r="B10" s="4" t="s">
        <v>21</v>
      </c>
      <c r="C10" s="16" t="s">
        <v>11</v>
      </c>
      <c r="D10" s="16">
        <v>3</v>
      </c>
      <c r="E10" s="30">
        <v>0</v>
      </c>
      <c r="F10" s="22">
        <f t="shared" si="0"/>
        <v>0</v>
      </c>
    </row>
    <row r="11" spans="1:6" ht="15" thickBot="1" x14ac:dyDescent="0.35">
      <c r="A11" s="29" t="s">
        <v>22</v>
      </c>
      <c r="B11" s="25" t="s">
        <v>23</v>
      </c>
      <c r="C11" s="20" t="s">
        <v>11</v>
      </c>
      <c r="D11" s="20">
        <v>3</v>
      </c>
      <c r="E11" s="31">
        <v>0</v>
      </c>
      <c r="F11" s="22">
        <f t="shared" si="0"/>
        <v>0</v>
      </c>
    </row>
    <row r="12" spans="1:6" ht="15" thickBot="1" x14ac:dyDescent="0.35">
      <c r="A12" s="62" t="s">
        <v>24</v>
      </c>
      <c r="B12" s="63"/>
      <c r="C12" s="63"/>
      <c r="D12" s="63"/>
      <c r="E12" s="64"/>
      <c r="F12" s="23">
        <f>SUM(F5:F11)</f>
        <v>0</v>
      </c>
    </row>
    <row r="13" spans="1:6" ht="15" thickBot="1" x14ac:dyDescent="0.35">
      <c r="A13" s="10" t="s">
        <v>25</v>
      </c>
      <c r="B13" s="11" t="s">
        <v>26</v>
      </c>
      <c r="C13" s="12"/>
      <c r="D13" s="12"/>
      <c r="E13" s="13"/>
      <c r="F13" s="14"/>
    </row>
    <row r="14" spans="1:6" x14ac:dyDescent="0.3">
      <c r="A14" s="34" t="s">
        <v>9</v>
      </c>
      <c r="B14" s="21" t="s">
        <v>27</v>
      </c>
      <c r="C14" s="35" t="s">
        <v>11</v>
      </c>
      <c r="D14" s="36">
        <v>3</v>
      </c>
      <c r="E14" s="37">
        <v>0</v>
      </c>
      <c r="F14" s="38">
        <f>D14*E14</f>
        <v>0</v>
      </c>
    </row>
    <row r="15" spans="1:6" x14ac:dyDescent="0.3">
      <c r="A15" s="34" t="s">
        <v>12</v>
      </c>
      <c r="B15" s="21" t="s">
        <v>28</v>
      </c>
      <c r="C15" s="35" t="s">
        <v>11</v>
      </c>
      <c r="D15" s="36">
        <v>5</v>
      </c>
      <c r="E15" s="37">
        <v>0</v>
      </c>
      <c r="F15" s="38">
        <f>D15*E15</f>
        <v>0</v>
      </c>
    </row>
    <row r="16" spans="1:6" x14ac:dyDescent="0.3">
      <c r="A16" s="39" t="s">
        <v>14</v>
      </c>
      <c r="B16" s="40" t="s">
        <v>29</v>
      </c>
      <c r="C16" s="41" t="s">
        <v>11</v>
      </c>
      <c r="D16" s="42">
        <v>2</v>
      </c>
      <c r="E16" s="43">
        <v>0</v>
      </c>
      <c r="F16" s="38">
        <f t="shared" ref="F16:F47" si="2">D16*E16</f>
        <v>0</v>
      </c>
    </row>
    <row r="17" spans="1:6" x14ac:dyDescent="0.3">
      <c r="A17" s="18" t="s">
        <v>16</v>
      </c>
      <c r="B17" s="15" t="s">
        <v>30</v>
      </c>
      <c r="C17" s="16" t="s">
        <v>11</v>
      </c>
      <c r="D17" s="16">
        <v>3</v>
      </c>
      <c r="E17" s="32">
        <v>0</v>
      </c>
      <c r="F17" s="38">
        <f t="shared" si="2"/>
        <v>0</v>
      </c>
    </row>
    <row r="18" spans="1:6" x14ac:dyDescent="0.3">
      <c r="A18" s="18" t="s">
        <v>18</v>
      </c>
      <c r="B18" s="15" t="s">
        <v>31</v>
      </c>
      <c r="C18" s="16" t="s">
        <v>11</v>
      </c>
      <c r="D18" s="16">
        <v>3</v>
      </c>
      <c r="E18" s="32">
        <v>0</v>
      </c>
      <c r="F18" s="38">
        <f t="shared" ref="F18" si="3">D18*E18</f>
        <v>0</v>
      </c>
    </row>
    <row r="19" spans="1:6" x14ac:dyDescent="0.3">
      <c r="A19" s="18" t="s">
        <v>20</v>
      </c>
      <c r="B19" s="15" t="s">
        <v>32</v>
      </c>
      <c r="C19" s="16" t="s">
        <v>11</v>
      </c>
      <c r="D19" s="16">
        <v>3</v>
      </c>
      <c r="E19" s="32">
        <v>0</v>
      </c>
      <c r="F19" s="38">
        <f t="shared" si="2"/>
        <v>0</v>
      </c>
    </row>
    <row r="20" spans="1:6" x14ac:dyDescent="0.3">
      <c r="A20" s="18" t="s">
        <v>22</v>
      </c>
      <c r="B20" s="15" t="s">
        <v>33</v>
      </c>
      <c r="C20" s="16" t="s">
        <v>11</v>
      </c>
      <c r="D20" s="16">
        <v>3</v>
      </c>
      <c r="E20" s="32">
        <v>0</v>
      </c>
      <c r="F20" s="38">
        <f t="shared" si="2"/>
        <v>0</v>
      </c>
    </row>
    <row r="21" spans="1:6" x14ac:dyDescent="0.3">
      <c r="A21" s="18" t="s">
        <v>34</v>
      </c>
      <c r="B21" s="15" t="s">
        <v>35</v>
      </c>
      <c r="C21" s="16" t="s">
        <v>11</v>
      </c>
      <c r="D21" s="16">
        <v>3</v>
      </c>
      <c r="E21" s="32">
        <v>0</v>
      </c>
      <c r="F21" s="38">
        <f t="shared" ref="F21" si="4">D21*E21</f>
        <v>0</v>
      </c>
    </row>
    <row r="22" spans="1:6" x14ac:dyDescent="0.3">
      <c r="A22" s="18" t="s">
        <v>36</v>
      </c>
      <c r="B22" s="15" t="s">
        <v>37</v>
      </c>
      <c r="C22" s="16" t="s">
        <v>11</v>
      </c>
      <c r="D22" s="16">
        <v>3</v>
      </c>
      <c r="E22" s="32">
        <v>0</v>
      </c>
      <c r="F22" s="38">
        <f t="shared" ref="F22" si="5">D22*E22</f>
        <v>0</v>
      </c>
    </row>
    <row r="23" spans="1:6" x14ac:dyDescent="0.3">
      <c r="A23" s="18" t="s">
        <v>38</v>
      </c>
      <c r="B23" s="15" t="s">
        <v>39</v>
      </c>
      <c r="C23" s="16" t="s">
        <v>11</v>
      </c>
      <c r="D23" s="16">
        <v>3</v>
      </c>
      <c r="E23" s="32">
        <v>0</v>
      </c>
      <c r="F23" s="38">
        <f t="shared" ref="F23" si="6">D23*E23</f>
        <v>0</v>
      </c>
    </row>
    <row r="24" spans="1:6" x14ac:dyDescent="0.3">
      <c r="A24" s="18" t="s">
        <v>40</v>
      </c>
      <c r="B24" s="15" t="s">
        <v>41</v>
      </c>
      <c r="C24" s="16" t="s">
        <v>11</v>
      </c>
      <c r="D24" s="16">
        <v>3</v>
      </c>
      <c r="E24" s="32">
        <v>0</v>
      </c>
      <c r="F24" s="38">
        <f t="shared" ref="F24" si="7">D24*E24</f>
        <v>0</v>
      </c>
    </row>
    <row r="25" spans="1:6" x14ac:dyDescent="0.3">
      <c r="A25" s="18" t="s">
        <v>42</v>
      </c>
      <c r="B25" s="15" t="s">
        <v>43</v>
      </c>
      <c r="C25" s="16" t="s">
        <v>11</v>
      </c>
      <c r="D25" s="16">
        <v>3</v>
      </c>
      <c r="E25" s="32">
        <v>0</v>
      </c>
      <c r="F25" s="38">
        <f t="shared" ref="F25" si="8">D25*E25</f>
        <v>0</v>
      </c>
    </row>
    <row r="26" spans="1:6" x14ac:dyDescent="0.3">
      <c r="A26" s="18" t="s">
        <v>44</v>
      </c>
      <c r="B26" s="15" t="s">
        <v>45</v>
      </c>
      <c r="C26" s="16" t="s">
        <v>11</v>
      </c>
      <c r="D26" s="16">
        <v>6</v>
      </c>
      <c r="E26" s="32">
        <v>0</v>
      </c>
      <c r="F26" s="38">
        <f t="shared" ref="F26" si="9">D26*E26</f>
        <v>0</v>
      </c>
    </row>
    <row r="27" spans="1:6" x14ac:dyDescent="0.3">
      <c r="A27" s="18" t="s">
        <v>46</v>
      </c>
      <c r="B27" s="15" t="s">
        <v>47</v>
      </c>
      <c r="C27" s="16" t="s">
        <v>11</v>
      </c>
      <c r="D27" s="16">
        <v>6</v>
      </c>
      <c r="E27" s="32">
        <v>0</v>
      </c>
      <c r="F27" s="38">
        <f t="shared" ref="F27" si="10">D27*E27</f>
        <v>0</v>
      </c>
    </row>
    <row r="28" spans="1:6" x14ac:dyDescent="0.3">
      <c r="A28" s="18" t="s">
        <v>48</v>
      </c>
      <c r="B28" s="15" t="s">
        <v>49</v>
      </c>
      <c r="C28" s="16" t="s">
        <v>11</v>
      </c>
      <c r="D28" s="16">
        <v>6</v>
      </c>
      <c r="E28" s="32">
        <v>0</v>
      </c>
      <c r="F28" s="38">
        <f t="shared" ref="F28:F30" si="11">D28*E28</f>
        <v>0</v>
      </c>
    </row>
    <row r="29" spans="1:6" x14ac:dyDescent="0.3">
      <c r="A29" s="18" t="s">
        <v>50</v>
      </c>
      <c r="B29" s="15" t="s">
        <v>51</v>
      </c>
      <c r="C29" s="16" t="s">
        <v>11</v>
      </c>
      <c r="D29" s="16">
        <v>6</v>
      </c>
      <c r="E29" s="32">
        <v>0</v>
      </c>
      <c r="F29" s="38">
        <f t="shared" si="11"/>
        <v>0</v>
      </c>
    </row>
    <row r="30" spans="1:6" x14ac:dyDescent="0.3">
      <c r="A30" s="18" t="s">
        <v>52</v>
      </c>
      <c r="B30" s="15" t="s">
        <v>53</v>
      </c>
      <c r="C30" s="16" t="s">
        <v>11</v>
      </c>
      <c r="D30" s="16">
        <v>3</v>
      </c>
      <c r="E30" s="32">
        <v>0</v>
      </c>
      <c r="F30" s="38">
        <f t="shared" si="11"/>
        <v>0</v>
      </c>
    </row>
    <row r="31" spans="1:6" x14ac:dyDescent="0.3">
      <c r="A31" s="18" t="s">
        <v>54</v>
      </c>
      <c r="B31" s="15" t="s">
        <v>55</v>
      </c>
      <c r="C31" s="16" t="s">
        <v>11</v>
      </c>
      <c r="D31" s="16">
        <v>3</v>
      </c>
      <c r="E31" s="32">
        <v>0</v>
      </c>
      <c r="F31" s="38">
        <f t="shared" ref="F31:F32" si="12">D31*E31</f>
        <v>0</v>
      </c>
    </row>
    <row r="32" spans="1:6" x14ac:dyDescent="0.3">
      <c r="A32" s="18" t="s">
        <v>56</v>
      </c>
      <c r="B32" s="15" t="s">
        <v>57</v>
      </c>
      <c r="C32" s="16" t="s">
        <v>11</v>
      </c>
      <c r="D32" s="16">
        <v>3</v>
      </c>
      <c r="E32" s="32">
        <v>0</v>
      </c>
      <c r="F32" s="38">
        <f t="shared" si="12"/>
        <v>0</v>
      </c>
    </row>
    <row r="33" spans="1:6" x14ac:dyDescent="0.3">
      <c r="A33" s="18" t="s">
        <v>58</v>
      </c>
      <c r="B33" s="15" t="s">
        <v>59</v>
      </c>
      <c r="C33" s="16" t="s">
        <v>11</v>
      </c>
      <c r="D33" s="16">
        <v>3</v>
      </c>
      <c r="E33" s="32">
        <v>0</v>
      </c>
      <c r="F33" s="38">
        <f t="shared" ref="F33" si="13">D33*E33</f>
        <v>0</v>
      </c>
    </row>
    <row r="34" spans="1:6" x14ac:dyDescent="0.3">
      <c r="A34" s="18" t="s">
        <v>60</v>
      </c>
      <c r="B34" s="15" t="s">
        <v>61</v>
      </c>
      <c r="C34" s="16" t="s">
        <v>11</v>
      </c>
      <c r="D34" s="16">
        <v>3</v>
      </c>
      <c r="E34" s="32">
        <v>0</v>
      </c>
      <c r="F34" s="38">
        <f t="shared" si="2"/>
        <v>0</v>
      </c>
    </row>
    <row r="35" spans="1:6" x14ac:dyDescent="0.3">
      <c r="A35" s="18" t="s">
        <v>62</v>
      </c>
      <c r="B35" s="15" t="s">
        <v>63</v>
      </c>
      <c r="C35" s="16" t="s">
        <v>11</v>
      </c>
      <c r="D35" s="16">
        <v>3</v>
      </c>
      <c r="E35" s="32">
        <v>0</v>
      </c>
      <c r="F35" s="38">
        <f t="shared" si="2"/>
        <v>0</v>
      </c>
    </row>
    <row r="36" spans="1:6" ht="21.75" customHeight="1" x14ac:dyDescent="0.3">
      <c r="A36" s="18" t="s">
        <v>64</v>
      </c>
      <c r="B36" s="15" t="s">
        <v>65</v>
      </c>
      <c r="C36" s="16" t="s">
        <v>11</v>
      </c>
      <c r="D36" s="16">
        <v>24</v>
      </c>
      <c r="E36" s="32">
        <v>0</v>
      </c>
      <c r="F36" s="38">
        <f t="shared" si="2"/>
        <v>0</v>
      </c>
    </row>
    <row r="37" spans="1:6" x14ac:dyDescent="0.3">
      <c r="A37" s="18" t="s">
        <v>66</v>
      </c>
      <c r="B37" s="15" t="s">
        <v>67</v>
      </c>
      <c r="C37" s="16" t="s">
        <v>11</v>
      </c>
      <c r="D37" s="16">
        <v>18</v>
      </c>
      <c r="E37" s="32">
        <v>0</v>
      </c>
      <c r="F37" s="38">
        <f t="shared" si="2"/>
        <v>0</v>
      </c>
    </row>
    <row r="38" spans="1:6" x14ac:dyDescent="0.3">
      <c r="A38" s="18" t="s">
        <v>68</v>
      </c>
      <c r="B38" s="15" t="s">
        <v>69</v>
      </c>
      <c r="C38" s="16" t="s">
        <v>11</v>
      </c>
      <c r="D38" s="16">
        <v>3</v>
      </c>
      <c r="E38" s="32">
        <v>0</v>
      </c>
      <c r="F38" s="38">
        <f t="shared" ref="F38" si="14">D38*E38</f>
        <v>0</v>
      </c>
    </row>
    <row r="39" spans="1:6" x14ac:dyDescent="0.3">
      <c r="A39" s="18" t="s">
        <v>70</v>
      </c>
      <c r="B39" s="15" t="s">
        <v>71</v>
      </c>
      <c r="C39" s="16" t="s">
        <v>11</v>
      </c>
      <c r="D39" s="16">
        <v>6</v>
      </c>
      <c r="E39" s="32">
        <v>0</v>
      </c>
      <c r="F39" s="38">
        <f t="shared" si="2"/>
        <v>0</v>
      </c>
    </row>
    <row r="40" spans="1:6" x14ac:dyDescent="0.3">
      <c r="A40" s="18" t="s">
        <v>72</v>
      </c>
      <c r="B40" s="15" t="s">
        <v>73</v>
      </c>
      <c r="C40" s="16" t="s">
        <v>11</v>
      </c>
      <c r="D40" s="16">
        <v>6</v>
      </c>
      <c r="E40" s="32">
        <v>0</v>
      </c>
      <c r="F40" s="38">
        <f t="shared" si="2"/>
        <v>0</v>
      </c>
    </row>
    <row r="41" spans="1:6" x14ac:dyDescent="0.3">
      <c r="A41" s="18" t="s">
        <v>74</v>
      </c>
      <c r="B41" s="15" t="s">
        <v>75</v>
      </c>
      <c r="C41" s="16" t="s">
        <v>11</v>
      </c>
      <c r="D41" s="16">
        <v>3</v>
      </c>
      <c r="E41" s="32">
        <v>0</v>
      </c>
      <c r="F41" s="38">
        <f t="shared" si="2"/>
        <v>0</v>
      </c>
    </row>
    <row r="42" spans="1:6" x14ac:dyDescent="0.3">
      <c r="A42" s="18" t="s">
        <v>76</v>
      </c>
      <c r="B42" s="15" t="s">
        <v>77</v>
      </c>
      <c r="C42" s="16" t="s">
        <v>11</v>
      </c>
      <c r="D42" s="16">
        <v>3</v>
      </c>
      <c r="E42" s="32">
        <v>0</v>
      </c>
      <c r="F42" s="38">
        <f t="shared" ref="F42" si="15">D42*E42</f>
        <v>0</v>
      </c>
    </row>
    <row r="43" spans="1:6" x14ac:dyDescent="0.3">
      <c r="A43" s="18" t="s">
        <v>78</v>
      </c>
      <c r="B43" s="15" t="s">
        <v>79</v>
      </c>
      <c r="C43" s="16" t="s">
        <v>11</v>
      </c>
      <c r="D43" s="16">
        <v>18</v>
      </c>
      <c r="E43" s="32">
        <v>0</v>
      </c>
      <c r="F43" s="38">
        <f t="shared" si="2"/>
        <v>0</v>
      </c>
    </row>
    <row r="44" spans="1:6" x14ac:dyDescent="0.3">
      <c r="A44" s="18" t="s">
        <v>80</v>
      </c>
      <c r="B44" s="15" t="s">
        <v>81</v>
      </c>
      <c r="C44" s="16" t="s">
        <v>11</v>
      </c>
      <c r="D44" s="16">
        <v>6</v>
      </c>
      <c r="E44" s="32">
        <v>0</v>
      </c>
      <c r="F44" s="38">
        <f t="shared" si="2"/>
        <v>0</v>
      </c>
    </row>
    <row r="45" spans="1:6" x14ac:dyDescent="0.3">
      <c r="A45" s="18" t="s">
        <v>82</v>
      </c>
      <c r="B45" s="15" t="s">
        <v>83</v>
      </c>
      <c r="C45" s="16" t="s">
        <v>11</v>
      </c>
      <c r="D45" s="16">
        <v>6</v>
      </c>
      <c r="E45" s="32">
        <v>0</v>
      </c>
      <c r="F45" s="38">
        <f t="shared" si="2"/>
        <v>0</v>
      </c>
    </row>
    <row r="46" spans="1:6" x14ac:dyDescent="0.3">
      <c r="A46" s="18" t="s">
        <v>84</v>
      </c>
      <c r="B46" s="15" t="s">
        <v>85</v>
      </c>
      <c r="C46" s="16" t="s">
        <v>11</v>
      </c>
      <c r="D46" s="16">
        <v>3</v>
      </c>
      <c r="E46" s="32">
        <v>0</v>
      </c>
      <c r="F46" s="38">
        <f t="shared" si="2"/>
        <v>0</v>
      </c>
    </row>
    <row r="47" spans="1:6" ht="15" thickBot="1" x14ac:dyDescent="0.35">
      <c r="A47" s="19" t="s">
        <v>86</v>
      </c>
      <c r="B47" s="25" t="s">
        <v>87</v>
      </c>
      <c r="C47" s="20" t="s">
        <v>11</v>
      </c>
      <c r="D47" s="16">
        <v>4</v>
      </c>
      <c r="E47" s="33">
        <v>0</v>
      </c>
      <c r="F47" s="38">
        <f t="shared" si="2"/>
        <v>0</v>
      </c>
    </row>
    <row r="48" spans="1:6" ht="15" thickBot="1" x14ac:dyDescent="0.35">
      <c r="A48" s="62" t="s">
        <v>88</v>
      </c>
      <c r="B48" s="63"/>
      <c r="C48" s="63"/>
      <c r="D48" s="63"/>
      <c r="E48" s="63"/>
      <c r="F48" s="24">
        <f>SUM(F14:F47)</f>
        <v>0</v>
      </c>
    </row>
    <row r="49" spans="1:6" ht="15" thickBot="1" x14ac:dyDescent="0.35">
      <c r="A49" s="10" t="s">
        <v>89</v>
      </c>
      <c r="B49" s="12" t="s">
        <v>90</v>
      </c>
      <c r="C49" s="7"/>
      <c r="D49" s="7"/>
      <c r="E49" s="8"/>
      <c r="F49" s="9"/>
    </row>
    <row r="50" spans="1:6" ht="15" thickBot="1" x14ac:dyDescent="0.35">
      <c r="A50" s="17" t="s">
        <v>9</v>
      </c>
      <c r="B50" s="4" t="s">
        <v>91</v>
      </c>
      <c r="C50" s="3" t="s">
        <v>92</v>
      </c>
      <c r="D50" s="3">
        <v>2</v>
      </c>
      <c r="E50" s="30">
        <v>0</v>
      </c>
      <c r="F50" s="22">
        <f>E50*D50</f>
        <v>0</v>
      </c>
    </row>
    <row r="51" spans="1:6" ht="15" thickBot="1" x14ac:dyDescent="0.35">
      <c r="A51" s="62" t="s">
        <v>93</v>
      </c>
      <c r="B51" s="63"/>
      <c r="C51" s="63"/>
      <c r="D51" s="63"/>
      <c r="E51" s="63"/>
      <c r="F51" s="24">
        <f>SUM(F50:F50)</f>
        <v>0</v>
      </c>
    </row>
    <row r="52" spans="1:6" ht="22.5" customHeight="1" thickBot="1" x14ac:dyDescent="0.35">
      <c r="A52" s="57" t="s">
        <v>94</v>
      </c>
      <c r="B52" s="58"/>
      <c r="C52" s="58"/>
      <c r="D52" s="59"/>
      <c r="E52" s="60">
        <f>F12+F48+F51</f>
        <v>0</v>
      </c>
      <c r="F52" s="61"/>
    </row>
    <row r="53" spans="1:6" ht="24" customHeight="1" thickBot="1" x14ac:dyDescent="0.35">
      <c r="A53" s="57" t="s">
        <v>95</v>
      </c>
      <c r="B53" s="58"/>
      <c r="C53" s="58"/>
      <c r="D53" s="59"/>
      <c r="E53" s="60">
        <f>E52*25%</f>
        <v>0</v>
      </c>
      <c r="F53" s="61"/>
    </row>
    <row r="54" spans="1:6" ht="24" customHeight="1" thickBot="1" x14ac:dyDescent="0.35">
      <c r="A54" s="57" t="s">
        <v>96</v>
      </c>
      <c r="B54" s="58"/>
      <c r="C54" s="58"/>
      <c r="D54" s="59"/>
      <c r="E54" s="60">
        <f>E52+E53</f>
        <v>0</v>
      </c>
      <c r="F54" s="61"/>
    </row>
    <row r="55" spans="1:6" x14ac:dyDescent="0.3">
      <c r="A55" s="44" t="s">
        <v>98</v>
      </c>
      <c r="B55" s="45"/>
      <c r="C55" s="45"/>
      <c r="D55" s="45"/>
      <c r="E55" s="45"/>
      <c r="F55" s="46"/>
    </row>
    <row r="56" spans="1:6" ht="42" customHeight="1" thickBot="1" x14ac:dyDescent="0.35">
      <c r="A56" s="47"/>
      <c r="B56" s="48"/>
      <c r="C56" s="48"/>
      <c r="D56" s="48"/>
      <c r="E56" s="48"/>
      <c r="F56" s="49"/>
    </row>
    <row r="57" spans="1:6" ht="147.75" customHeight="1" x14ac:dyDescent="0.3">
      <c r="A57" s="50" t="s">
        <v>97</v>
      </c>
      <c r="B57" s="50"/>
      <c r="C57" s="50"/>
      <c r="D57" s="50"/>
      <c r="E57" s="50"/>
      <c r="F57" s="50"/>
    </row>
    <row r="58" spans="1:6" x14ac:dyDescent="0.3">
      <c r="A58" s="2"/>
      <c r="C58" s="2"/>
      <c r="D58" s="2"/>
      <c r="E58" s="1"/>
      <c r="F58" s="1"/>
    </row>
    <row r="59" spans="1:6" x14ac:dyDescent="0.3">
      <c r="A59" s="2"/>
      <c r="C59" s="2"/>
      <c r="D59" s="2"/>
      <c r="E59" s="1"/>
      <c r="F59" s="1"/>
    </row>
    <row r="60" spans="1:6" x14ac:dyDescent="0.3">
      <c r="A60" s="2"/>
      <c r="C60" s="2"/>
      <c r="D60" s="2"/>
      <c r="E60" s="1"/>
      <c r="F60" s="1"/>
    </row>
    <row r="61" spans="1:6" x14ac:dyDescent="0.3">
      <c r="A61" s="2"/>
      <c r="C61" s="2"/>
      <c r="D61" s="2"/>
      <c r="E61" s="1"/>
      <c r="F61" s="1"/>
    </row>
    <row r="62" spans="1:6" x14ac:dyDescent="0.3">
      <c r="A62" s="2"/>
      <c r="C62" s="2"/>
      <c r="D62" s="2"/>
      <c r="E62" s="1"/>
      <c r="F62" s="1"/>
    </row>
    <row r="63" spans="1:6" x14ac:dyDescent="0.3">
      <c r="A63" s="2"/>
      <c r="C63" s="2"/>
      <c r="D63" s="2"/>
      <c r="E63" s="1"/>
      <c r="F63" s="1"/>
    </row>
    <row r="64" spans="1:6" x14ac:dyDescent="0.3">
      <c r="A64" s="2"/>
      <c r="C64" s="2"/>
      <c r="D64" s="2"/>
      <c r="E64" s="1"/>
      <c r="F64" s="1"/>
    </row>
    <row r="65" spans="1:6" x14ac:dyDescent="0.3">
      <c r="A65" s="2"/>
      <c r="C65" s="2"/>
      <c r="D65" s="2"/>
      <c r="E65" s="1"/>
      <c r="F65" s="1"/>
    </row>
    <row r="66" spans="1:6" x14ac:dyDescent="0.3">
      <c r="A66" s="2"/>
      <c r="C66" s="2"/>
      <c r="D66" s="2"/>
      <c r="E66" s="1"/>
      <c r="F66" s="1"/>
    </row>
    <row r="67" spans="1:6" x14ac:dyDescent="0.3">
      <c r="A67" s="2"/>
      <c r="C67" s="2"/>
      <c r="D67" s="2"/>
      <c r="E67" s="1"/>
      <c r="F67" s="1"/>
    </row>
    <row r="68" spans="1:6" x14ac:dyDescent="0.3">
      <c r="C68" s="2"/>
      <c r="D68" s="2"/>
      <c r="E68" s="1"/>
      <c r="F68" s="1"/>
    </row>
    <row r="69" spans="1:6" x14ac:dyDescent="0.3">
      <c r="E69" s="1"/>
      <c r="F69" s="1"/>
    </row>
  </sheetData>
  <mergeCells count="13">
    <mergeCell ref="A55:F56"/>
    <mergeCell ref="A57:F57"/>
    <mergeCell ref="A1:F1"/>
    <mergeCell ref="A2:F2"/>
    <mergeCell ref="A52:D52"/>
    <mergeCell ref="A53:D53"/>
    <mergeCell ref="A54:D54"/>
    <mergeCell ref="E52:F52"/>
    <mergeCell ref="E53:F53"/>
    <mergeCell ref="E54:F54"/>
    <mergeCell ref="A12:E12"/>
    <mergeCell ref="A48:E48"/>
    <mergeCell ref="A51:E51"/>
  </mergeCells>
  <phoneticPr fontId="5" type="noConversion"/>
  <pageMargins left="0.7" right="0.7" top="0.75" bottom="0.75" header="0.3" footer="0.3"/>
  <pageSetup scale="86" fitToHeight="0" orientation="landscape" r:id="rId1"/>
  <headerFooter>
    <oddHeader>&amp;C&amp;"-,Bold"Nabava 15/2023</oddHeader>
  </headerFooter>
  <extLst>
    <ext xmlns:mx="http://schemas.microsoft.com/office/mac/excel/2008/main" uri="{64002731-A6B0-56B0-2670-7721B7C09600}">
      <mx:PLV Mode="1" OnePage="0" WScale="10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2180c0f-fbfb-48cc-8e6b-f346b180c17d">
      <Terms xmlns="http://schemas.microsoft.com/office/infopath/2007/PartnerControls"/>
    </lcf76f155ced4ddcb4097134ff3c332f>
    <TaxCatchAll xmlns="72fc3159-6b1c-401d-9ed0-ed918c05b37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437817D45CA1342896F9D84ECCC966C" ma:contentTypeVersion="17" ma:contentTypeDescription="Stvaranje novog dokumenta." ma:contentTypeScope="" ma:versionID="f6baf686478039ae0e3108d41315f323">
  <xsd:schema xmlns:xsd="http://www.w3.org/2001/XMLSchema" xmlns:xs="http://www.w3.org/2001/XMLSchema" xmlns:p="http://schemas.microsoft.com/office/2006/metadata/properties" xmlns:ns2="92180c0f-fbfb-48cc-8e6b-f346b180c17d" xmlns:ns3="72fc3159-6b1c-401d-9ed0-ed918c05b37a" targetNamespace="http://schemas.microsoft.com/office/2006/metadata/properties" ma:root="true" ma:fieldsID="a7ae17890ac9d7cf72ed2fca39f71455" ns2:_="" ns3:_="">
    <xsd:import namespace="92180c0f-fbfb-48cc-8e6b-f346b180c17d"/>
    <xsd:import namespace="72fc3159-6b1c-401d-9ed0-ed918c05b3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80c0f-fbfb-48cc-8e6b-f346b180c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Oznake slika" ma:readOnly="false" ma:fieldId="{5cf76f15-5ced-4ddc-b409-7134ff3c332f}" ma:taxonomyMulti="true" ma:sspId="c2608096-71ba-43ec-b0ff-194340dd36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fc3159-6b1c-401d-9ed0-ed918c05b37a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7f31323e-3fde-4f0e-b7cf-de3ff57d3380}" ma:internalName="TaxCatchAll" ma:showField="CatchAllData" ma:web="72fc3159-6b1c-401d-9ed0-ed918c05b3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ED419B-D989-486F-887F-AA57CDE4B3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D07D78-72C7-4708-A59D-494B4D85C002}">
  <ds:schemaRefs>
    <ds:schemaRef ds:uri="http://schemas.microsoft.com/office/2006/metadata/properties"/>
    <ds:schemaRef ds:uri="http://schemas.microsoft.com/office/infopath/2007/PartnerControls"/>
    <ds:schemaRef ds:uri="92180c0f-fbfb-48cc-8e6b-f346b180c17d"/>
    <ds:schemaRef ds:uri="72fc3159-6b1c-401d-9ed0-ed918c05b37a"/>
  </ds:schemaRefs>
</ds:datastoreItem>
</file>

<file path=customXml/itemProps3.xml><?xml version="1.0" encoding="utf-8"?>
<ds:datastoreItem xmlns:ds="http://schemas.openxmlformats.org/officeDocument/2006/customXml" ds:itemID="{4B742264-0405-4FF8-AA3C-447A4D92B5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2017-03-17T08:54:50Z</dcterms:created>
  <dcterms:modified xsi:type="dcterms:W3CDTF">2023-07-17T11:42:27Z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0x010100C437817D45CA1342896F9D84ECCC966C</vt:lpwstr>
  </property>
  <property fmtid="{D5CDD505-2E9C-101B-9397-08002B2CF9AE}" pid="3" name="MediaServiceImageTags">
    <vt:lpwstr/>
  </property>
</Properties>
</file>